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120" yWindow="240" windowWidth="15180" windowHeight="8715"/>
  </bookViews>
  <sheets>
    <sheet name="расчет ст-ти" sheetId="17" r:id="rId1"/>
  </sheets>
  <definedNames>
    <definedName name="аи" localSheetId="0">#REF!</definedName>
    <definedName name="аи">#REF!</definedName>
    <definedName name="ак" localSheetId="0">#REF!</definedName>
    <definedName name="ак">#REF!</definedName>
    <definedName name="акену" localSheetId="0">#REF!</definedName>
    <definedName name="акену">#REF!</definedName>
    <definedName name="ао" localSheetId="0">#REF!</definedName>
    <definedName name="ао">#REF!</definedName>
    <definedName name="ап" localSheetId="0">#REF!</definedName>
    <definedName name="ап">#REF!</definedName>
    <definedName name="апрпу" localSheetId="0">#REF!</definedName>
    <definedName name="апрпу">#REF!</definedName>
    <definedName name="бд" localSheetId="0">#REF!</definedName>
    <definedName name="бд">#REF!</definedName>
    <definedName name="блок" localSheetId="0">#REF!</definedName>
    <definedName name="блок">#REF!</definedName>
    <definedName name="бо" localSheetId="0">#REF!</definedName>
    <definedName name="бо">#REF!</definedName>
    <definedName name="бр" localSheetId="0">#REF!</definedName>
    <definedName name="бр">#REF!</definedName>
    <definedName name="в4" localSheetId="0">#REF!</definedName>
    <definedName name="в4">#REF!</definedName>
    <definedName name="ва" localSheetId="0">#REF!</definedName>
    <definedName name="ва">#REF!</definedName>
    <definedName name="ве" localSheetId="0">#REF!</definedName>
    <definedName name="ве">#REF!</definedName>
    <definedName name="вм" localSheetId="0">#REF!</definedName>
    <definedName name="вм">#REF!</definedName>
    <definedName name="вп" localSheetId="0">#REF!</definedName>
    <definedName name="вп">#REF!</definedName>
    <definedName name="ву" localSheetId="0">#REF!</definedName>
    <definedName name="ву">#REF!</definedName>
    <definedName name="вч" localSheetId="0">#REF!</definedName>
    <definedName name="вч">#REF!</definedName>
    <definedName name="вы" localSheetId="0">#REF!</definedName>
    <definedName name="вы">#REF!</definedName>
    <definedName name="гд" localSheetId="0">#REF!</definedName>
    <definedName name="гд">#REF!</definedName>
    <definedName name="гн" localSheetId="0">#REF!</definedName>
    <definedName name="гн">#REF!</definedName>
    <definedName name="го" localSheetId="0">#REF!</definedName>
    <definedName name="го">#REF!</definedName>
    <definedName name="гр" localSheetId="0">#REF!</definedName>
    <definedName name="гр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ж" localSheetId="0">#REF!</definedName>
    <definedName name="дж">#REF!</definedName>
    <definedName name="дз" localSheetId="0">#REF!</definedName>
    <definedName name="дз">#REF!</definedName>
    <definedName name="дц" localSheetId="0">#REF!</definedName>
    <definedName name="дц">#REF!</definedName>
    <definedName name="е6гк457" localSheetId="0">#REF!</definedName>
    <definedName name="е6гк457">#REF!</definedName>
    <definedName name="егг" localSheetId="0">#REF!</definedName>
    <definedName name="егг">#REF!</definedName>
    <definedName name="егннег" localSheetId="0">#REF!</definedName>
    <definedName name="егннег">#REF!</definedName>
    <definedName name="жд" localSheetId="0">#REF!</definedName>
    <definedName name="жд">#REF!</definedName>
    <definedName name="жз" localSheetId="0">#REF!</definedName>
    <definedName name="жз">#REF!</definedName>
    <definedName name="Заказчик" localSheetId="0">#REF!</definedName>
    <definedName name="Заказчик">#REF!</definedName>
    <definedName name="заявка" localSheetId="0">#REF!</definedName>
    <definedName name="заявка">#REF!</definedName>
    <definedName name="зж" localSheetId="0">#REF!</definedName>
    <definedName name="зж">#REF!</definedName>
    <definedName name="И444" localSheetId="0">#REF!</definedName>
    <definedName name="И444">#REF!</definedName>
    <definedName name="им" localSheetId="0">#REF!</definedName>
    <definedName name="им">#REF!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йц" localSheetId="0">#REF!</definedName>
    <definedName name="йц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56ггло" localSheetId="0">#REF!</definedName>
    <definedName name="к56ггло">#REF!</definedName>
    <definedName name="к5ег" localSheetId="0">#REF!</definedName>
    <definedName name="к5ег">#REF!</definedName>
    <definedName name="ка" localSheetId="0">#REF!</definedName>
    <definedName name="ка">#REF!</definedName>
    <definedName name="ке" localSheetId="0">#REF!</definedName>
    <definedName name="ке">#REF!</definedName>
    <definedName name="кп" localSheetId="0">#REF!</definedName>
    <definedName name="кп">#REF!</definedName>
    <definedName name="лд" localSheetId="0">#REF!</definedName>
    <definedName name="лд">#REF!</definedName>
    <definedName name="лшоо" localSheetId="0">#REF!</definedName>
    <definedName name="лшоо">#REF!</definedName>
    <definedName name="Люк" localSheetId="0">#REF!</definedName>
    <definedName name="Люк">#REF!</definedName>
    <definedName name="ма" localSheetId="0">#REF!</definedName>
    <definedName name="ма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мп" localSheetId="0">#REF!</definedName>
    <definedName name="мп">#REF!</definedName>
    <definedName name="мпмпрмпмр" localSheetId="0">#REF!</definedName>
    <definedName name="мпмпрмпмр">#REF!</definedName>
    <definedName name="мпрмпрмпрмр" localSheetId="0">#REF!</definedName>
    <definedName name="мпрмпрмпрмр">#REF!</definedName>
    <definedName name="н" localSheetId="0">#REF!</definedName>
    <definedName name="н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г" localSheetId="0">#REF!</definedName>
    <definedName name="нг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нр" localSheetId="0">#REF!</definedName>
    <definedName name="нр">#REF!</definedName>
    <definedName name="о78ш" localSheetId="0">#REF!</definedName>
    <definedName name="о78ш">#REF!</definedName>
    <definedName name="об" localSheetId="0">#REF!</definedName>
    <definedName name="об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л" localSheetId="0">#REF!</definedName>
    <definedName name="ол">#REF!</definedName>
    <definedName name="оолоо" localSheetId="0">#REF!</definedName>
    <definedName name="оолоо">#REF!</definedName>
    <definedName name="опгнп" localSheetId="0">#REF!</definedName>
    <definedName name="опгнп">#REF!</definedName>
    <definedName name="опе" localSheetId="0">#REF!</definedName>
    <definedName name="опе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снование" localSheetId="0">#REF!</definedName>
    <definedName name="Основание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пмем" localSheetId="0">#REF!</definedName>
    <definedName name="пмем">#REF!</definedName>
    <definedName name="пнгпнгпнг" localSheetId="0">#REF!</definedName>
    <definedName name="пнгпнгпнг">#REF!</definedName>
    <definedName name="по" localSheetId="0">#REF!</definedName>
    <definedName name="по">#REF!</definedName>
    <definedName name="пр" localSheetId="0">#REF!</definedName>
    <definedName name="пр">#REF!</definedName>
    <definedName name="Проверил" localSheetId="0">#REF!</definedName>
    <definedName name="Проверил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т" localSheetId="0">#REF!</definedName>
    <definedName name="пт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в" localSheetId="0">#REF!</definedName>
    <definedName name="рв">#REF!</definedName>
    <definedName name="ргшщ78щ" localSheetId="0">#REF!</definedName>
    <definedName name="ргшщ78щ">#REF!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ле" localSheetId="0">#REF!</definedName>
    <definedName name="рле">#REF!</definedName>
    <definedName name="рп" localSheetId="0">#REF!</definedName>
    <definedName name="рп">#REF!</definedName>
    <definedName name="рпмн" localSheetId="0">#REF!</definedName>
    <definedName name="рпмн">#REF!</definedName>
    <definedName name="рт" localSheetId="0">#REF!</definedName>
    <definedName name="рт">#REF!</definedName>
    <definedName name="рь" localSheetId="0">#REF!</definedName>
    <definedName name="рь">#REF!</definedName>
    <definedName name="свасвас" localSheetId="0">#REF!</definedName>
    <definedName name="свасвас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оставил" localSheetId="0">#REF!</definedName>
    <definedName name="Составил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ч" localSheetId="0">#REF!</definedName>
    <definedName name="сч">#REF!</definedName>
    <definedName name="та" localSheetId="0">#REF!</definedName>
    <definedName name="та">#REF!</definedName>
    <definedName name="Территориальная_поправка_к_ТЕР" localSheetId="0">#REF!</definedName>
    <definedName name="Территориальная_поправка_к_ТЕР">#REF!</definedName>
    <definedName name="то" localSheetId="0">#REF!</definedName>
    <definedName name="то">#REF!</definedName>
    <definedName name="толдтолд" localSheetId="0">#REF!</definedName>
    <definedName name="толдтолд">#REF!</definedName>
    <definedName name="тоолт" localSheetId="0">#REF!</definedName>
    <definedName name="тоолт">#REF!</definedName>
    <definedName name="тр" localSheetId="0">#REF!</definedName>
    <definedName name="тр">#REF!</definedName>
    <definedName name="трп" localSheetId="0">#REF!</definedName>
    <definedName name="трп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ь" localSheetId="0">#REF!</definedName>
    <definedName name="ть">#REF!</definedName>
    <definedName name="у46" localSheetId="0">#REF!</definedName>
    <definedName name="у46">#REF!</definedName>
    <definedName name="у46н" localSheetId="0">#REF!</definedName>
    <definedName name="у46н">#REF!</definedName>
    <definedName name="у566" localSheetId="0">#REF!</definedName>
    <definedName name="у566">#REF!</definedName>
    <definedName name="ук5" localSheetId="0">#REF!</definedName>
    <definedName name="ук5">#REF!</definedName>
    <definedName name="уке" localSheetId="0">#REF!</definedName>
    <definedName name="уке">#REF!</definedName>
    <definedName name="уке3у" localSheetId="0">#REF!</definedName>
    <definedName name="уке3у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ц" localSheetId="0">#REF!</definedName>
    <definedName name="уц">#REF!</definedName>
    <definedName name="фй" localSheetId="0">#REF!</definedName>
    <definedName name="фй">#REF!</definedName>
    <definedName name="фц" localSheetId="0">#REF!</definedName>
    <definedName name="фц">#REF!</definedName>
    <definedName name="фы" localSheetId="0">#REF!</definedName>
    <definedName name="фы">#REF!</definedName>
    <definedName name="фя" localSheetId="0">#REF!</definedName>
    <definedName name="фя">#REF!</definedName>
    <definedName name="хз" localSheetId="0">#REF!</definedName>
    <definedName name="хз">#REF!</definedName>
    <definedName name="хъ" localSheetId="0">#REF!</definedName>
    <definedName name="хъ">#REF!</definedName>
    <definedName name="хэ" localSheetId="0">#REF!</definedName>
    <definedName name="хэ">#REF!</definedName>
    <definedName name="цу" localSheetId="0">#REF!</definedName>
    <definedName name="цу">#REF!</definedName>
    <definedName name="цу4ун" localSheetId="0">#REF!</definedName>
    <definedName name="цу4ун">#REF!</definedName>
    <definedName name="цуп" localSheetId="0">#REF!</definedName>
    <definedName name="цуп">#REF!</definedName>
    <definedName name="чвачва" localSheetId="0">#REF!</definedName>
    <definedName name="чвачва">#REF!</definedName>
    <definedName name="чы" localSheetId="0">#REF!</definedName>
    <definedName name="чы">#REF!</definedName>
    <definedName name="чычв" localSheetId="0">#REF!</definedName>
    <definedName name="чычв">#REF!</definedName>
    <definedName name="шд" localSheetId="0">#REF!</definedName>
    <definedName name="шд">#REF!</definedName>
    <definedName name="шдг" localSheetId="0">#REF!</definedName>
    <definedName name="шдг">#REF!</definedName>
    <definedName name="шл" localSheetId="0">#REF!</definedName>
    <definedName name="шл">#REF!</definedName>
    <definedName name="шлг" localSheetId="0">#REF!</definedName>
    <definedName name="шлг">#REF!</definedName>
    <definedName name="шн" localSheetId="0">#REF!</definedName>
    <definedName name="шн">#REF!</definedName>
    <definedName name="щд" localSheetId="0">#REF!</definedName>
    <definedName name="щд">#REF!</definedName>
    <definedName name="ывкц" localSheetId="0">#REF!</definedName>
    <definedName name="ывкц">#REF!</definedName>
    <definedName name="ык" localSheetId="0">#REF!</definedName>
    <definedName name="ык">#REF!</definedName>
    <definedName name="ыуеп" localSheetId="0">#REF!</definedName>
    <definedName name="ыуеп">#REF!</definedName>
    <definedName name="ыц" localSheetId="0">#REF!</definedName>
    <definedName name="ыц">#REF!</definedName>
    <definedName name="ыч" localSheetId="0">#REF!</definedName>
    <definedName name="ыч">#REF!</definedName>
    <definedName name="ьр" localSheetId="0">#REF!</definedName>
    <definedName name="ьр">#REF!</definedName>
    <definedName name="эж" localSheetId="0">#REF!</definedName>
    <definedName name="эж">#REF!</definedName>
    <definedName name="эз" localSheetId="0">#REF!</definedName>
    <definedName name="эз">#REF!</definedName>
    <definedName name="эк" localSheetId="0">#REF!</definedName>
    <definedName name="эк">#REF!</definedName>
    <definedName name="эн" localSheetId="0">#REF!</definedName>
    <definedName name="эн">#REF!</definedName>
    <definedName name="юд" localSheetId="0">#REF!</definedName>
    <definedName name="юд">#REF!</definedName>
    <definedName name="яы" localSheetId="0">#REF!</definedName>
    <definedName name="яы">#REF!</definedName>
  </definedNames>
  <calcPr calcId="124519"/>
</workbook>
</file>

<file path=xl/calcChain.xml><?xml version="1.0" encoding="utf-8"?>
<calcChain xmlns="http://schemas.openxmlformats.org/spreadsheetml/2006/main">
  <c r="B31" i="17"/>
  <c r="D26"/>
  <c r="B24"/>
  <c r="B19"/>
  <c r="D19" s="1"/>
  <c r="D15"/>
  <c r="D25"/>
  <c r="D24"/>
  <c r="D21"/>
  <c r="D20"/>
  <c r="D16"/>
  <c r="D14"/>
  <c r="B14"/>
  <c r="D31"/>
  <c r="D32" l="1"/>
  <c r="D33" s="1"/>
</calcChain>
</file>

<file path=xl/sharedStrings.xml><?xml version="1.0" encoding="utf-8"?>
<sst xmlns="http://schemas.openxmlformats.org/spreadsheetml/2006/main" count="31" uniqueCount="23">
  <si>
    <t>руб.</t>
  </si>
  <si>
    <t>(наименование стройки)</t>
  </si>
  <si>
    <t>Наименование услуг и работ (затрат)</t>
  </si>
  <si>
    <t>Итого:</t>
  </si>
  <si>
    <t>НДС 18%</t>
  </si>
  <si>
    <t>Всего:</t>
  </si>
  <si>
    <t>Сметная стоимость в базисных ценах 2001г.</t>
  </si>
  <si>
    <t>Индекс</t>
  </si>
  <si>
    <t>Сметная стоимость строительства в текущем уровне цен на 2013г.</t>
  </si>
  <si>
    <t>в том числе:</t>
  </si>
  <si>
    <t>Прямые затраты</t>
  </si>
  <si>
    <t>Накладные расходы</t>
  </si>
  <si>
    <t>Сметная прибыль</t>
  </si>
  <si>
    <t>"ОАО "СХК" ЗРИ. Физическая защита завода разделения изотопов (внутренние участки)" 4 очередь</t>
  </si>
  <si>
    <t>Определение начальной (максимальной) цены договора генерального подряда (подряда) на период выполнения СМР  по объекту "ОАО "СХК" ЗРИ. Физическая защита завода разделения изотопов (внутренние участки)" 4 очередь</t>
  </si>
  <si>
    <t>Временные здания и сооружения</t>
  </si>
  <si>
    <t>Производство работ в зимнее время</t>
  </si>
  <si>
    <t>Страхование строительно-монтажных работ</t>
  </si>
  <si>
    <t>Непредвиденные затраты</t>
  </si>
  <si>
    <t>Архитектурно-строительные решения. Здание 1005 (02-05-01)</t>
  </si>
  <si>
    <t>Отопление, вентиляция и кондиционирование. Здание 1005 (02-05-02)</t>
  </si>
  <si>
    <t>Архитектурно-строительные решения (02-06-01). Здание 126</t>
  </si>
  <si>
    <t>Приложение 1 к Техническому заданию</t>
  </si>
</sst>
</file>

<file path=xl/styles.xml><?xml version="1.0" encoding="utf-8"?>
<styleSheet xmlns="http://schemas.openxmlformats.org/spreadsheetml/2006/main">
  <numFmts count="2">
    <numFmt numFmtId="164" formatCode="#,##0.00_р_."/>
    <numFmt numFmtId="166" formatCode="#,##0.00000000000"/>
  </numFmts>
  <fonts count="28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8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0" fillId="10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0" fillId="9" borderId="0" applyNumberFormat="0" applyBorder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0" fillId="8" borderId="0" applyNumberFormat="0" applyBorder="0" applyAlignment="0" applyProtection="0"/>
    <xf numFmtId="0" fontId="19" fillId="21" borderId="8" applyNumberFormat="0" applyAlignment="0" applyProtection="0"/>
    <xf numFmtId="0" fontId="20" fillId="0" borderId="1">
      <alignment horizontal="center" wrapText="1"/>
    </xf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10" fillId="4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1">
      <alignment horizontal="center" wrapText="1"/>
    </xf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8" fillId="0" borderId="0" xfId="0" applyFont="1"/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4" fontId="2" fillId="24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right" vertical="center"/>
    </xf>
  </cellXfs>
  <cellStyles count="98">
    <cellStyle name="20% - Акцент1 2" xfId="15"/>
    <cellStyle name="20% - Акцент1 3" xfId="61"/>
    <cellStyle name="20% - Акцент2 2" xfId="16"/>
    <cellStyle name="20% - Акцент2 3" xfId="60"/>
    <cellStyle name="20% - Акцент3 2" xfId="17"/>
    <cellStyle name="20% - Акцент3 3" xfId="59"/>
    <cellStyle name="20% - Акцент4 2" xfId="18"/>
    <cellStyle name="20% - Акцент4 3" xfId="55"/>
    <cellStyle name="20% - Акцент5 2" xfId="19"/>
    <cellStyle name="20% - Акцент5 3" xfId="14"/>
    <cellStyle name="20% - Акцент6 2" xfId="20"/>
    <cellStyle name="20% - Акцент6 3" xfId="54"/>
    <cellStyle name="40% - Акцент1 2" xfId="21"/>
    <cellStyle name="40% - Акцент1 3" xfId="49"/>
    <cellStyle name="40% - Акцент2 2" xfId="22"/>
    <cellStyle name="40% - Акцент2 3" xfId="41"/>
    <cellStyle name="40% - Акцент3 2" xfId="23"/>
    <cellStyle name="40% - Акцент3 3" xfId="33"/>
    <cellStyle name="40% - Акцент4 2" xfId="24"/>
    <cellStyle name="40% - Акцент4 3" xfId="65"/>
    <cellStyle name="40% - Акцент5 2" xfId="25"/>
    <cellStyle name="40% - Акцент5 3" xfId="66"/>
    <cellStyle name="40% - Акцент6 2" xfId="26"/>
    <cellStyle name="40% - Акцент6 3" xfId="67"/>
    <cellStyle name="60% - Акцент1 2" xfId="27"/>
    <cellStyle name="60% - Акцент1 3" xfId="68"/>
    <cellStyle name="60% - Акцент2 2" xfId="28"/>
    <cellStyle name="60% - Акцент2 3" xfId="69"/>
    <cellStyle name="60% - Акцент3 2" xfId="29"/>
    <cellStyle name="60% - Акцент3 3" xfId="70"/>
    <cellStyle name="60% - Акцент4 2" xfId="30"/>
    <cellStyle name="60% - Акцент4 3" xfId="71"/>
    <cellStyle name="60% - Акцент5 2" xfId="31"/>
    <cellStyle name="60% - Акцент5 3" xfId="72"/>
    <cellStyle name="60% - Акцент6 2" xfId="32"/>
    <cellStyle name="60% - Акцент6 3" xfId="73"/>
    <cellStyle name="Акт" xfId="1"/>
    <cellStyle name="Акцент1 2" xfId="34"/>
    <cellStyle name="Акцент1 3" xfId="74"/>
    <cellStyle name="Акцент2 2" xfId="35"/>
    <cellStyle name="Акцент2 3" xfId="75"/>
    <cellStyle name="Акцент3 2" xfId="36"/>
    <cellStyle name="Акцент3 3" xfId="76"/>
    <cellStyle name="Акцент4 2" xfId="37"/>
    <cellStyle name="Акцент4 3" xfId="77"/>
    <cellStyle name="Акцент5 2" xfId="38"/>
    <cellStyle name="Акцент5 3" xfId="78"/>
    <cellStyle name="Акцент6 2" xfId="39"/>
    <cellStyle name="Акцент6 3" xfId="79"/>
    <cellStyle name="Ввод  2" xfId="40"/>
    <cellStyle name="Ввод  3" xfId="80"/>
    <cellStyle name="ВедРесурсов" xfId="2"/>
    <cellStyle name="Вывод 2" xfId="42"/>
    <cellStyle name="Вывод 3" xfId="81"/>
    <cellStyle name="Вычисление 2" xfId="43"/>
    <cellStyle name="Вычисление 3" xfId="82"/>
    <cellStyle name="Заголовок 1 2" xfId="44"/>
    <cellStyle name="Заголовок 1 3" xfId="83"/>
    <cellStyle name="Заголовок 2 2" xfId="45"/>
    <cellStyle name="Заголовок 2 3" xfId="84"/>
    <cellStyle name="Заголовок 3 2" xfId="46"/>
    <cellStyle name="Заголовок 3 3" xfId="85"/>
    <cellStyle name="Заголовок 4 2" xfId="47"/>
    <cellStyle name="Заголовок 4 3" xfId="86"/>
    <cellStyle name="Итог 2" xfId="48"/>
    <cellStyle name="Итог 3" xfId="87"/>
    <cellStyle name="Итоги" xfId="3"/>
    <cellStyle name="Контрольная ячейка 2" xfId="50"/>
    <cellStyle name="Контрольная ячейка 3" xfId="88"/>
    <cellStyle name="ЛокСмета" xfId="4"/>
    <cellStyle name="ЛокСмета 2" xfId="51"/>
    <cellStyle name="ЛокСмета 3" xfId="89"/>
    <cellStyle name="Название 2" xfId="52"/>
    <cellStyle name="Название 3" xfId="90"/>
    <cellStyle name="Нейтральный 2" xfId="53"/>
    <cellStyle name="Нейтральный 3" xfId="91"/>
    <cellStyle name="ОбСмета" xfId="5"/>
    <cellStyle name="Обычный" xfId="0" builtinId="0"/>
    <cellStyle name="ПеременныеСметы" xfId="6"/>
    <cellStyle name="Плохой 2" xfId="56"/>
    <cellStyle name="Плохой 3" xfId="92"/>
    <cellStyle name="Пояснение 2" xfId="57"/>
    <cellStyle name="Пояснение 3" xfId="93"/>
    <cellStyle name="Примечание 2" xfId="58"/>
    <cellStyle name="Примечание 3" xfId="94"/>
    <cellStyle name="РесСмета" xfId="7"/>
    <cellStyle name="СводкаСтоимРаб" xfId="8"/>
    <cellStyle name="СводРасч" xfId="9"/>
    <cellStyle name="Связанная ячейка 2" xfId="62"/>
    <cellStyle name="Связанная ячейка 3" xfId="95"/>
    <cellStyle name="Список ресурсов" xfId="10"/>
    <cellStyle name="Текст предупреждения 2" xfId="63"/>
    <cellStyle name="Текст предупреждения 3" xfId="96"/>
    <cellStyle name="Титул" xfId="11"/>
    <cellStyle name="Хвост" xfId="12"/>
    <cellStyle name="Хороший 2" xfId="64"/>
    <cellStyle name="Хороший 3" xfId="97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A4" sqref="A4:D4"/>
    </sheetView>
  </sheetViews>
  <sheetFormatPr defaultRowHeight="12.75"/>
  <cols>
    <col min="1" max="1" width="29.42578125" customWidth="1"/>
    <col min="2" max="2" width="19.42578125" customWidth="1"/>
    <col min="3" max="3" width="20.7109375" customWidth="1"/>
    <col min="4" max="4" width="25.42578125" customWidth="1"/>
  </cols>
  <sheetData>
    <row r="1" spans="1:4" ht="18.75">
      <c r="A1" s="16" t="s">
        <v>22</v>
      </c>
      <c r="B1" s="16"/>
      <c r="C1" s="16"/>
      <c r="D1" s="16"/>
    </row>
    <row r="2" spans="1:4" ht="18.75">
      <c r="A2" s="16"/>
      <c r="B2" s="16"/>
      <c r="C2" s="16"/>
      <c r="D2" s="16"/>
    </row>
    <row r="3" spans="1:4" ht="15.75">
      <c r="A3" s="1"/>
    </row>
    <row r="4" spans="1:4" ht="70.5" customHeight="1">
      <c r="A4" s="17" t="s">
        <v>14</v>
      </c>
      <c r="B4" s="17"/>
      <c r="C4" s="17"/>
      <c r="D4" s="17"/>
    </row>
    <row r="6" spans="1:4" ht="45.75" customHeight="1">
      <c r="A6" s="18" t="s">
        <v>13</v>
      </c>
      <c r="B6" s="18"/>
      <c r="C6" s="18"/>
      <c r="D6" s="18"/>
    </row>
    <row r="7" spans="1:4">
      <c r="A7" s="19" t="s">
        <v>1</v>
      </c>
      <c r="B7" s="19"/>
      <c r="C7" s="19"/>
      <c r="D7" s="19"/>
    </row>
    <row r="8" spans="1:4" ht="15.75">
      <c r="A8" s="14"/>
    </row>
    <row r="9" spans="1:4" ht="15.75">
      <c r="A9" s="20" t="s">
        <v>0</v>
      </c>
      <c r="B9" s="20"/>
      <c r="C9" s="20"/>
      <c r="D9" s="20"/>
    </row>
    <row r="10" spans="1:4" s="2" customFormat="1" ht="96" customHeight="1">
      <c r="A10" s="7" t="s">
        <v>2</v>
      </c>
      <c r="B10" s="7" t="s">
        <v>6</v>
      </c>
      <c r="C10" s="7" t="s">
        <v>7</v>
      </c>
      <c r="D10" s="7" t="s">
        <v>8</v>
      </c>
    </row>
    <row r="11" spans="1:4" s="2" customFormat="1" ht="15.75">
      <c r="A11" s="7">
        <v>1</v>
      </c>
      <c r="B11" s="7">
        <v>2</v>
      </c>
      <c r="C11" s="7">
        <v>3</v>
      </c>
      <c r="D11" s="7">
        <v>4</v>
      </c>
    </row>
    <row r="12" spans="1:4" s="3" customFormat="1" ht="57" customHeight="1">
      <c r="A12" s="9" t="s">
        <v>19</v>
      </c>
      <c r="B12" s="12">
        <v>1044151</v>
      </c>
      <c r="C12" s="13">
        <v>6.1068204301</v>
      </c>
      <c r="D12" s="8">
        <v>6376443</v>
      </c>
    </row>
    <row r="13" spans="1:4" s="3" customFormat="1" ht="17.25" customHeight="1">
      <c r="A13" s="9" t="s">
        <v>9</v>
      </c>
      <c r="B13" s="12"/>
      <c r="C13" s="13"/>
      <c r="D13" s="8"/>
    </row>
    <row r="14" spans="1:4" s="3" customFormat="1" ht="18.75" customHeight="1">
      <c r="A14" s="9" t="s">
        <v>10</v>
      </c>
      <c r="B14" s="12">
        <f>8152313-7275261</f>
        <v>877052</v>
      </c>
      <c r="C14" s="13">
        <v>6.1068204301</v>
      </c>
      <c r="D14" s="8">
        <f>ROUND(B14*C14,0)</f>
        <v>5355999</v>
      </c>
    </row>
    <row r="15" spans="1:4" s="3" customFormat="1" ht="18.75" customHeight="1">
      <c r="A15" s="9" t="s">
        <v>11</v>
      </c>
      <c r="B15" s="12">
        <v>93871</v>
      </c>
      <c r="C15" s="13">
        <v>6.1068204301</v>
      </c>
      <c r="D15" s="8">
        <f>ROUND(B15*C15,0)+1</f>
        <v>573254</v>
      </c>
    </row>
    <row r="16" spans="1:4" s="3" customFormat="1" ht="20.25" customHeight="1">
      <c r="A16" s="9" t="s">
        <v>12</v>
      </c>
      <c r="B16" s="12">
        <v>73228</v>
      </c>
      <c r="C16" s="13">
        <v>6.1068204301</v>
      </c>
      <c r="D16" s="8">
        <f t="shared" ref="D16" si="0">ROUND(B16*C16,0)</f>
        <v>447190</v>
      </c>
    </row>
    <row r="17" spans="1:4" s="3" customFormat="1" ht="55.5" customHeight="1">
      <c r="A17" s="9" t="s">
        <v>20</v>
      </c>
      <c r="B17" s="12">
        <v>172451</v>
      </c>
      <c r="C17" s="13">
        <v>6.1068204301</v>
      </c>
      <c r="D17" s="8">
        <v>1053127</v>
      </c>
    </row>
    <row r="18" spans="1:4" s="3" customFormat="1" ht="17.25" customHeight="1">
      <c r="A18" s="9" t="s">
        <v>9</v>
      </c>
      <c r="B18" s="12"/>
      <c r="C18" s="13"/>
      <c r="D18" s="8"/>
    </row>
    <row r="19" spans="1:4" s="3" customFormat="1" ht="17.25" customHeight="1">
      <c r="A19" s="9" t="s">
        <v>10</v>
      </c>
      <c r="B19" s="12">
        <f>163759-28543</f>
        <v>135216</v>
      </c>
      <c r="C19" s="13">
        <v>6.1068204301</v>
      </c>
      <c r="D19" s="8">
        <f t="shared" ref="D19:D21" si="1">ROUND(B19*C19,0)</f>
        <v>825740</v>
      </c>
    </row>
    <row r="20" spans="1:4" s="3" customFormat="1" ht="18.75" customHeight="1">
      <c r="A20" s="9" t="s">
        <v>11</v>
      </c>
      <c r="B20" s="12">
        <v>21815</v>
      </c>
      <c r="C20" s="13">
        <v>6.1068204301</v>
      </c>
      <c r="D20" s="8">
        <f t="shared" si="1"/>
        <v>133220</v>
      </c>
    </row>
    <row r="21" spans="1:4" s="3" customFormat="1" ht="21" customHeight="1">
      <c r="A21" s="9" t="s">
        <v>12</v>
      </c>
      <c r="B21" s="12">
        <v>15420</v>
      </c>
      <c r="C21" s="13">
        <v>6.1068204301</v>
      </c>
      <c r="D21" s="8">
        <f t="shared" si="1"/>
        <v>94167</v>
      </c>
    </row>
    <row r="22" spans="1:4" s="3" customFormat="1" ht="53.25" customHeight="1">
      <c r="A22" s="9" t="s">
        <v>21</v>
      </c>
      <c r="B22" s="12">
        <v>42593</v>
      </c>
      <c r="C22" s="13">
        <v>6.1068204301</v>
      </c>
      <c r="D22" s="8">
        <v>260108</v>
      </c>
    </row>
    <row r="23" spans="1:4" s="3" customFormat="1" ht="18" customHeight="1">
      <c r="A23" s="9" t="s">
        <v>9</v>
      </c>
      <c r="B23" s="12"/>
      <c r="C23" s="13"/>
      <c r="D23" s="8"/>
    </row>
    <row r="24" spans="1:4" s="3" customFormat="1" ht="18" customHeight="1">
      <c r="A24" s="9" t="s">
        <v>10</v>
      </c>
      <c r="B24" s="12">
        <f>244274-208026</f>
        <v>36248</v>
      </c>
      <c r="C24" s="13">
        <v>6.1068204301</v>
      </c>
      <c r="D24" s="8">
        <f t="shared" ref="D24:D25" si="2">ROUND(B24*C24,0)</f>
        <v>221360</v>
      </c>
    </row>
    <row r="25" spans="1:4" s="3" customFormat="1" ht="24" customHeight="1">
      <c r="A25" s="9" t="s">
        <v>11</v>
      </c>
      <c r="B25" s="12">
        <v>3476</v>
      </c>
      <c r="C25" s="13">
        <v>6.1068204301</v>
      </c>
      <c r="D25" s="8">
        <f t="shared" si="2"/>
        <v>21227</v>
      </c>
    </row>
    <row r="26" spans="1:4" s="3" customFormat="1" ht="20.25" customHeight="1">
      <c r="A26" s="9" t="s">
        <v>12</v>
      </c>
      <c r="B26" s="12">
        <v>2869</v>
      </c>
      <c r="C26" s="13">
        <v>6.1068204301</v>
      </c>
      <c r="D26" s="8">
        <f>ROUND(B26*C26,0)+1</f>
        <v>17521</v>
      </c>
    </row>
    <row r="27" spans="1:4" s="3" customFormat="1" ht="36.75" customHeight="1">
      <c r="A27" s="9" t="s">
        <v>15</v>
      </c>
      <c r="B27" s="12">
        <v>33243</v>
      </c>
      <c r="C27" s="13">
        <v>6.1068204301</v>
      </c>
      <c r="D27" s="8">
        <v>203009</v>
      </c>
    </row>
    <row r="28" spans="1:4" s="3" customFormat="1" ht="37.5" customHeight="1">
      <c r="A28" s="9" t="s">
        <v>16</v>
      </c>
      <c r="B28" s="12">
        <v>62425</v>
      </c>
      <c r="C28" s="13">
        <v>6.1068204301</v>
      </c>
      <c r="D28" s="8">
        <v>381218</v>
      </c>
    </row>
    <row r="29" spans="1:4" s="3" customFormat="1" ht="43.5" customHeight="1">
      <c r="A29" s="9" t="s">
        <v>17</v>
      </c>
      <c r="B29" s="12">
        <v>12924</v>
      </c>
      <c r="C29" s="13">
        <v>6.1068204301</v>
      </c>
      <c r="D29" s="8">
        <v>78925</v>
      </c>
    </row>
    <row r="30" spans="1:4" s="3" customFormat="1" ht="22.5" customHeight="1">
      <c r="A30" s="9" t="s">
        <v>18</v>
      </c>
      <c r="B30" s="12">
        <v>20517</v>
      </c>
      <c r="C30" s="13">
        <v>6.1068204301</v>
      </c>
      <c r="D30" s="8">
        <v>125294</v>
      </c>
    </row>
    <row r="31" spans="1:4" s="3" customFormat="1" ht="24" customHeight="1">
      <c r="A31" s="9" t="s">
        <v>3</v>
      </c>
      <c r="B31" s="8">
        <f>B12+B17+B22+B27+B28+B29+B30</f>
        <v>1388304</v>
      </c>
      <c r="C31" s="10"/>
      <c r="D31" s="8">
        <f>D12+D17+D22+D27+D28+D29+D30</f>
        <v>8478124</v>
      </c>
    </row>
    <row r="32" spans="1:4" s="3" customFormat="1" ht="20.25" customHeight="1">
      <c r="A32" s="9" t="s">
        <v>4</v>
      </c>
      <c r="B32" s="8"/>
      <c r="C32" s="8"/>
      <c r="D32" s="8">
        <f>D31*0.18</f>
        <v>1526062.3199999998</v>
      </c>
    </row>
    <row r="33" spans="1:4" s="4" customFormat="1" ht="20.25" customHeight="1">
      <c r="A33" s="6" t="s">
        <v>5</v>
      </c>
      <c r="B33" s="11"/>
      <c r="C33" s="11"/>
      <c r="D33" s="11">
        <f>D32+D31</f>
        <v>10004186.32</v>
      </c>
    </row>
    <row r="34" spans="1:4" s="2" customFormat="1"/>
    <row r="37" spans="1:4" s="5" customFormat="1" ht="15.75">
      <c r="A37" s="15"/>
      <c r="B37" s="15"/>
      <c r="C37" s="15"/>
      <c r="D37" s="15"/>
    </row>
    <row r="38" spans="1:4" s="5" customFormat="1" ht="15"/>
    <row r="39" spans="1:4" s="5" customFormat="1" ht="15"/>
    <row r="40" spans="1:4" s="5" customFormat="1" ht="15.75">
      <c r="A40" s="15"/>
      <c r="B40" s="15"/>
      <c r="C40" s="15"/>
      <c r="D40" s="15"/>
    </row>
  </sheetData>
  <mergeCells count="8">
    <mergeCell ref="A37:D37"/>
    <mergeCell ref="A40:D40"/>
    <mergeCell ref="A1:D1"/>
    <mergeCell ref="A2:D2"/>
    <mergeCell ref="A4:D4"/>
    <mergeCell ref="A6:D6"/>
    <mergeCell ref="A7:D7"/>
    <mergeCell ref="A9:D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ст-ти</vt:lpstr>
    </vt:vector>
  </TitlesOfParts>
  <Company>Центр "Гранд"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Виноградова Светлана Ивановна</cp:lastModifiedBy>
  <cp:lastPrinted>2013-04-24T12:47:37Z</cp:lastPrinted>
  <dcterms:created xsi:type="dcterms:W3CDTF">2004-03-31T11:09:00Z</dcterms:created>
  <dcterms:modified xsi:type="dcterms:W3CDTF">2013-04-24T12:47:56Z</dcterms:modified>
</cp:coreProperties>
</file>